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tập thể\"/>
    </mc:Choice>
  </mc:AlternateContent>
  <xr:revisionPtr revIDLastSave="0" documentId="13_ncr:1_{1E5F7F40-6F46-419C-8AFD-43073E73CF01}"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 l="1"/>
  <c r="C10" i="1"/>
  <c r="D22" i="1"/>
  <c r="C22" i="1"/>
  <c r="D17" i="1"/>
  <c r="C17" i="1"/>
  <c r="C16" i="1" s="1"/>
  <c r="C11" i="1" s="1"/>
  <c r="D16" i="1"/>
  <c r="D11" i="1" s="1"/>
  <c r="D12" i="1"/>
  <c r="C12" i="1"/>
  <c r="C49" i="1"/>
  <c r="D36" i="1" l="1"/>
  <c r="D33" i="1"/>
  <c r="C33" i="1"/>
  <c r="D32" i="1" l="1"/>
  <c r="D52" i="1" s="1"/>
  <c r="C32" i="1"/>
  <c r="C52" i="1" s="1"/>
  <c r="D31" i="1"/>
  <c r="D53" i="1" l="1"/>
  <c r="C31" i="1"/>
  <c r="C53" i="1" s="1"/>
</calcChain>
</file>

<file path=xl/sharedStrings.xml><?xml version="1.0" encoding="utf-8"?>
<sst xmlns="http://schemas.openxmlformats.org/spreadsheetml/2006/main" count="92" uniqueCount="82">
  <si>
    <t xml:space="preserve">KHUNG TIÊU CHÍ  ĐÁNH GIÁ, XẾP LOẠI </t>
  </si>
  <si>
    <t>Số TT</t>
  </si>
  <si>
    <t>TIÊU CHÍ ĐÁNH GIÁ</t>
  </si>
  <si>
    <t>KẾT QUẢ THỰC HIỆN</t>
  </si>
  <si>
    <t>Ghi chú</t>
  </si>
  <si>
    <t>Điểm tối đa</t>
  </si>
  <si>
    <t>Điểm thực hiện</t>
  </si>
  <si>
    <t>I</t>
  </si>
  <si>
    <t>NHÓM TIÊU CHÍ CHUNG (30 ĐIỂM)</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</si>
  <si>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</si>
  <si>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</si>
  <si>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</si>
  <si>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</si>
  <si>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</si>
  <si>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2.10</t>
  </si>
  <si>
    <r>
      <t xml:space="preserve">Kết quả đánh giá, xếp loại chất lượng các tập thể, cá nhân có liên quan trực tiếp; các chỉ số đánh giá, xếp hạng đối với tổ chức, cơ quan, đơn vị </t>
    </r>
    <r>
      <rPr>
        <b/>
        <i/>
        <sz val="11"/>
        <color rgb="FF000000"/>
        <rFont val="Times New Roman"/>
        <family val="1"/>
      </rPr>
      <t>(nếu có)</t>
    </r>
  </si>
  <si>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</si>
  <si>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</si>
  <si>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</si>
  <si>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</si>
  <si>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</si>
  <si>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</si>
  <si>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</si>
  <si>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1"/>
        <color theme="1"/>
        <rFont val="Times New Roman"/>
        <family val="1"/>
      </rPr>
      <t xml:space="preserve"> ..............................................................................................................................................................................................................................................................................................................................................................
................................................................................................................................................................................</t>
    </r>
  </si>
  <si>
    <t>2.1</t>
  </si>
  <si>
    <t>2.2</t>
  </si>
  <si>
    <t>2.3</t>
  </si>
  <si>
    <t>2.4</t>
  </si>
  <si>
    <t>2.11</t>
  </si>
  <si>
    <t>2.12</t>
  </si>
  <si>
    <t>UỶ BAN NHÂN DÂN</t>
  </si>
  <si>
    <t>CỘNG HOÀ XÃ HỘI CHỦ NGHĨA VIỆT NAM</t>
  </si>
  <si>
    <t>XÃ TRÀ  BỒNG</t>
  </si>
  <si>
    <t>Độc lập - Tự do - Hạnh phúc</t>
  </si>
  <si>
    <t>Trà Bồng, ngày       tháng      năm 2025</t>
  </si>
  <si>
    <t>tập thể lãnh đạo, quản lý BCH Quân sự</t>
  </si>
  <si>
    <t>Kết quả lãnh đạo chỉ đạo thực hiện các nhiệm vụ được giao; tham mưu đầy đủ, kịp thời các văn bản chỉ đạo, điều hành nhiệm vụ thuộc chức năng, nhiệm vụ của BCH Quân sự xã</t>
  </si>
  <si>
    <t>Nghiên cứu đề xuất các chủ trương, biện pháp lãnh đạo thực hiện các nghị quyết, chỉ thị của cấp trên về lĩnh vực bảo đảm an ninh chính trị, giữ gìn trật tự an toàn xã hội và xây dựng lực lượng Quân đội nhân dân; phối hợp với cấp ủy địa phương, các cơ quan, ban, ngành đoàn thể cấp xã liên quan thực hiện các nghị quyết, chỉ thị của cấp trên.</t>
  </si>
  <si>
    <t xml:space="preserve">Thường xuyên trao đổi, thông báo với cấp ủy, địa phương tình hình nhiệm vụ giữ gìn an ninh và trật tự an toàn xã hội. Thực hiện tốt mối quan hệ phối hợp giữa cấp ủy đơn vị với cấp ủy, chính quyền địa phương để thực hiện nhiệm vụ bảo đảm an ninh chính trị, giữ gìn trật tự an toàn xã hội </t>
  </si>
  <si>
    <t>Chủ động nghiên cứu, làm tốt công tác tham mưu, đề xuất với cấp ủy, chính quyền xã các chủ trương, biện pháp về đảm bảo an ninh chính trị và trật tự, an toàn xã hội, công tác quốc phòng và xây dựng lực lượng quân sự, công an trên địa bàn.</t>
  </si>
  <si>
    <t>Lãnh đạo cơ quan, đơn vị quán triệt và thực hiện đúng đường lối, chủ trương, chỉ thị, mệnh lệnh… của cấp trên về các nhiệm vụ sẵn sàng chiến đấu, xây dựng khu vực phòng thủ, giữ vững an ninh chính trị và trật tự, an toàn xã hội.</t>
  </si>
  <si>
    <t>Quản lý, sử dụng chặt chẽ vũ khí, khí tài, các trang thiết bị của cơ quan, đơn vị. Sử dụng có hiệu quả các trang thiết bị làm việc, không có các vụ việc mất an toàn về vũ khí, khí tài, trang thiết bị chuyên ngành.</t>
  </si>
  <si>
    <t>Có phương án và tổ chức tốt các biện pháp giữ vững an ninh chính trị trong mọi tình huống, nhất là ở những địa bàn xung yếu phức tạp về chính trị (vùng biên giới, miền núi, dân tộc...), không để bị động, bất ngờ xảy ra. Xác lập, đấu tranh các chuyên án chính trị đạt hiệu quả cao.</t>
  </si>
  <si>
    <t>Lãnh đạo thực hiện tốt nhiệm vụ huấn luyện, tập huấn, diễn tập trong năm theo yêu cầu, có 100% cơ quan, đơn vị trực thuộc đạt tiêu chuẩn vững mạnh toàn diện.</t>
  </si>
  <si>
    <t>Xây dựng lực lượng vũ trang cách mạng, chính quy, tinh nhuệ, hiện đại sẵn sàng chiến đấu và phục vụ chiến đấu, hoàn thành xuất sắc các nhiệm vụ được giao</t>
  </si>
  <si>
    <t>Chấp hành tốt chế độ bảo mật, bảo vệ cơ quan, không để mất, lộ, lọt tài liệu, tin tức bí mật ra ngoài, làm tốt công tác phòng, chống cài cắm,  móc nối, do thám…</t>
  </si>
  <si>
    <t>Có kế hoạch thực hiện hiệu quả Cuộc vận động “Quản lý, khai thác vũ khí, trang bị kỹ thuật tốt, bền, an toàn, tiết kiệm” gắn với Phong trào Thi đua Quyết thắng</t>
  </si>
  <si>
    <t>Công tác bảo đảm đồng bộ, sản xuất, cải tiến, nâng cấp, hiện đại hóa vũ khí, trang bị kỹ thuật</t>
  </si>
  <si>
    <t>Công tác bảo vệ chủ quyền, toàn vẹn lãnh thổ và trật tự xã hội ở khu vực biên giới, chống lại các hành vi xâm phạm và xây dựng biên giới hòa bình, hữu nghị</t>
  </si>
  <si>
    <t>2.5</t>
  </si>
  <si>
    <t>2.6</t>
  </si>
  <si>
    <t>2.7</t>
  </si>
  <si>
    <t>2.8</t>
  </si>
  <si>
    <t>2.9</t>
  </si>
  <si>
    <t>3.1</t>
  </si>
  <si>
    <t>3.2</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</si>
  <si>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</si>
  <si>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1.1</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</si>
  <si>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</si>
  <si>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</si>
  <si>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</si>
  <si>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</si>
  <si>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</si>
  <si>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1.2</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</si>
  <si>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</si>
  <si>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</si>
  <si>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</si>
  <si>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cấp ủy nâng cao chất lượng sinh hoạt chi bộ; quản lý giáo dục đảng viên của chi bộ và phát triển đảng viên</t>
  </si>
  <si>
    <t>Phối hợp chỉ đạo phong trào thi đua xây dựng “chi bộ bốn tốt, đảng bộ bốn tốt” theo Kế hoạch số 143-KH/TU ngày 12/10/2022 của Ban Thường vụ Tỉnh ủy</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</si>
  <si>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</si>
  <si>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</si>
  <si>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Năng lực lãnh đạo của lãnh đạo Văn phòng Ủy ban nhân dân xã; công tác lãnh đạo cơ  quan, các đoàn thể cơ quan; các mối quan hệ công tác</t>
  </si>
  <si>
    <t>Năng lực tham mưu cho Đảng ủy xã, Ủy ban nhân dân xã cụ thể hóa các chủ trương, nghị quyết, đường lối của Đảng, chính sách, pháp luật của Nhà nước theo chức năng nhiệm vụ được giao để tổ chức thực hiện trên địa bàn xã</t>
  </si>
  <si>
    <r>
      <t xml:space="preserve">Năng lực đề xuất cho Đảng ủy, Ủy ban nhân dân xã đề ra chủ trương, nghị quyết đúng đắn thuộc lĩnh vực Văn phòng phù hợp với đặc điểm, tình hình của địa phương và thực hiện có hiệu quả thực tế </t>
    </r>
    <r>
      <rPr>
        <i/>
        <sz val="11"/>
        <color rgb="FF000000"/>
        <rFont val="Times New Roman"/>
        <family val="1"/>
      </rPr>
      <t xml:space="preserve">(đổi mới, sáng tạo, đột phá) </t>
    </r>
  </si>
  <si>
    <t>Tham gia xây dựng và trình Hội đồng nhân dân xã, Ủy ban nhân dân xã ban hành các nghị quyết thuộc lĩnh vực được giao bảo đảm kịp thời, đạt chất lượng.</t>
  </si>
  <si>
    <t>Mối quan hệ phối hợp của các phòng, ban, đơn vị trong việc thực hiện nhiệm vụ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</si>
  <si>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UBND xã</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</si>
  <si>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</si>
  <si>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</si>
  <si>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</si>
  <si>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 xml:space="preserve"> Kết quả đánh giá, xếp loại chất lượng các tập thể, cá nhân có liên quan trực tiếp và cán bộ, công chức BCH quân sự xã</t>
  </si>
  <si>
    <t>Các chỉ số đánh giá, xếp hạng của xã có liên quan đến trách nhiệm BCH quân sự xã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</si>
</sst>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4"/>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8"/>
      <name val="Calibri"/>
      <family val="2"/>
      <scheme val="minor"/>
    </font>
    <font>
      <b/>
      <sz val="10"/>
      <color theme="1"/>
      <name val="Times New Roman"/>
      <family val="1"/>
    </font>
    <font>
      <i/>
      <sz val="11"/>
      <color rgb="FF000000"/>
      <name val="Times New Roman"/>
      <family val="1"/>
    </font>
  </fonts>
  <fills count="5">
    <fill>
      <patternFill patternType="none"/>
    </fill>
    <fill>
      <patternFill patternType="gray125"/>
    </fill>
    <fill>
      <patternFill patternType="solid">
        <fgColor theme="0"/>
        <bgColor theme="0"/>
      </patternFill>
    </fill>
    <fill>
      <patternFill patternType="solid">
        <fgColor indexed="65"/>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55">
    <xf numFmtId="0" fontId="0" fillId="0" borderId="0" xfId="0"/>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5"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0" fillId="0" borderId="0" xfId="0" applyAlignment="1">
      <alignment wrapText="1"/>
    </xf>
    <xf numFmtId="0" fontId="3" fillId="0" borderId="6"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5"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wrapText="1"/>
    </xf>
    <xf numFmtId="0" fontId="3" fillId="0" borderId="1" xfId="0" applyFont="1" applyBorder="1" applyAlignment="1">
      <alignment horizontal="center"/>
    </xf>
    <xf numFmtId="0" fontId="3" fillId="0" borderId="5" xfId="0" applyFont="1" applyBorder="1" applyAlignment="1">
      <alignment horizontal="center"/>
    </xf>
    <xf numFmtId="0" fontId="8" fillId="0" borderId="0" xfId="0" applyFont="1" applyAlignment="1">
      <alignment vertical="center"/>
    </xf>
    <xf numFmtId="0" fontId="11" fillId="0" borderId="0" xfId="0" applyFont="1" applyAlignment="1">
      <alignment horizontal="justify" vertical="center"/>
    </xf>
    <xf numFmtId="0" fontId="12" fillId="0" borderId="0" xfId="0" applyFont="1" applyAlignment="1">
      <alignment vertical="center"/>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center" vertical="center"/>
    </xf>
    <xf numFmtId="0" fontId="6" fillId="0" borderId="7" xfId="0" applyFont="1" applyBorder="1" applyAlignment="1">
      <alignment horizontal="center" vertical="center" wrapText="1"/>
    </xf>
    <xf numFmtId="0" fontId="4" fillId="0" borderId="1" xfId="0" applyFont="1" applyBorder="1" applyAlignment="1">
      <alignment horizontal="center" vertical="center" wrapText="1"/>
    </xf>
    <xf numFmtId="0" fontId="9" fillId="3" borderId="0" xfId="0" applyFont="1" applyFill="1" applyProtection="1">
      <protection hidden="1"/>
    </xf>
    <xf numFmtId="0" fontId="9" fillId="4" borderId="1" xfId="0" applyFont="1" applyFill="1" applyBorder="1" applyAlignment="1">
      <alignment horizontal="justify" vertical="center" wrapText="1"/>
    </xf>
    <xf numFmtId="0" fontId="0" fillId="4" borderId="0" xfId="0" applyFill="1"/>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4"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justify" vertical="center" wrapText="1"/>
    </xf>
    <xf numFmtId="0" fontId="10" fillId="4" borderId="1" xfId="0" applyFont="1" applyFill="1" applyBorder="1" applyAlignment="1">
      <alignment horizontal="center" vertical="center" wrapText="1"/>
    </xf>
    <xf numFmtId="0" fontId="9" fillId="0" borderId="1" xfId="0" applyFont="1" applyBorder="1" applyAlignment="1">
      <alignment horizontal="justify" vertical="top" wrapText="1"/>
    </xf>
    <xf numFmtId="0" fontId="8"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6" fillId="0" borderId="1" xfId="0" applyFont="1" applyBorder="1" applyAlignment="1">
      <alignment horizontal="center" vertical="center" wrapText="1"/>
    </xf>
    <xf numFmtId="0" fontId="8" fillId="2" borderId="0" xfId="0" applyFont="1" applyFill="1" applyAlignment="1" applyProtection="1">
      <alignment horizontal="center" vertical="center"/>
      <protection hidden="1"/>
    </xf>
    <xf numFmtId="0" fontId="15" fillId="2" borderId="0" xfId="0" applyFont="1" applyFill="1" applyAlignment="1" applyProtection="1">
      <alignment horizontal="center" vertical="center"/>
      <protection hidden="1"/>
    </xf>
    <xf numFmtId="0" fontId="15" fillId="3" borderId="0" xfId="0" applyFont="1" applyFill="1" applyAlignment="1" applyProtection="1">
      <alignment horizontal="center"/>
      <protection hidden="1"/>
    </xf>
    <xf numFmtId="0" fontId="10" fillId="2" borderId="0" xfId="0" applyFont="1" applyFill="1" applyAlignment="1" applyProtection="1">
      <alignment horizontal="center" vertical="center"/>
      <protection hidden="1"/>
    </xf>
    <xf numFmtId="0" fontId="9" fillId="2" borderId="0" xfId="0" applyFont="1" applyFill="1" applyAlignment="1" applyProtection="1">
      <alignment horizontal="left"/>
      <protection hidden="1"/>
    </xf>
    <xf numFmtId="0" fontId="1" fillId="0" borderId="0" xfId="0" applyFont="1" applyAlignment="1">
      <alignment horizontal="center" vertical="center"/>
    </xf>
    <xf numFmtId="0" fontId="9" fillId="0" borderId="0" xfId="0" applyFont="1" applyAlignment="1">
      <alignment horizontal="left" vertical="center" wrapText="1"/>
    </xf>
    <xf numFmtId="0" fontId="1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737ABBC2-794F-44FB-8FAA-5E255BE32C32}"/>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5</xdr:col>
      <xdr:colOff>353786</xdr:colOff>
      <xdr:row>1</xdr:row>
      <xdr:rowOff>201385</xdr:rowOff>
    </xdr:to>
    <xdr:cxnSp macro="">
      <xdr:nvCxnSpPr>
        <xdr:cNvPr id="3" name="Straight Connector 2">
          <a:extLst>
            <a:ext uri="{FF2B5EF4-FFF2-40B4-BE49-F238E27FC236}">
              <a16:creationId xmlns:a16="http://schemas.microsoft.com/office/drawing/2014/main" id="{63475207-03E8-44CA-817F-D0E917130F71}"/>
            </a:ext>
          </a:extLst>
        </xdr:cNvPr>
        <xdr:cNvCxnSpPr/>
      </xdr:nvCxnSpPr>
      <xdr:spPr>
        <a:xfrm>
          <a:off x="4774747" y="385082"/>
          <a:ext cx="1522639" cy="163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tabSelected="1" topLeftCell="A49" zoomScale="98" zoomScaleNormal="98" workbookViewId="0">
      <selection activeCell="G54" sqref="G54"/>
    </sheetView>
  </sheetViews>
  <sheetFormatPr defaultRowHeight="15" x14ac:dyDescent="0.25"/>
  <cols>
    <col min="1" max="1" width="4.7109375" customWidth="1"/>
    <col min="2" max="2" width="51.85546875" customWidth="1"/>
    <col min="3" max="3" width="12.140625" customWidth="1"/>
    <col min="4" max="4" width="15" customWidth="1"/>
    <col min="5" max="5" width="12.7109375" customWidth="1"/>
  </cols>
  <sheetData>
    <row r="1" spans="1:6" s="26" customFormat="1" ht="15.75" x14ac:dyDescent="0.25">
      <c r="A1" s="43" t="s">
        <v>30</v>
      </c>
      <c r="B1" s="43"/>
      <c r="C1" s="44" t="s">
        <v>31</v>
      </c>
      <c r="D1" s="44"/>
      <c r="E1" s="44"/>
      <c r="F1" s="44"/>
    </row>
    <row r="2" spans="1:6" s="26" customFormat="1" ht="15.75" x14ac:dyDescent="0.25">
      <c r="A2" s="43" t="s">
        <v>32</v>
      </c>
      <c r="B2" s="43"/>
      <c r="C2" s="45" t="s">
        <v>33</v>
      </c>
      <c r="D2" s="45"/>
      <c r="E2" s="45"/>
      <c r="F2" s="45"/>
    </row>
    <row r="3" spans="1:6" s="26" customFormat="1" ht="15.75" x14ac:dyDescent="0.25">
      <c r="A3" s="47"/>
      <c r="B3" s="47"/>
      <c r="C3" s="46" t="s">
        <v>34</v>
      </c>
      <c r="D3" s="46"/>
      <c r="E3" s="46"/>
      <c r="F3" s="46"/>
    </row>
    <row r="4" spans="1:6" ht="18.75" x14ac:dyDescent="0.25">
      <c r="A4" s="48" t="s">
        <v>0</v>
      </c>
      <c r="B4" s="48"/>
      <c r="C4" s="48"/>
      <c r="D4" s="48"/>
      <c r="E4" s="48"/>
    </row>
    <row r="5" spans="1:6" ht="18.75" x14ac:dyDescent="0.25">
      <c r="A5" s="48" t="s">
        <v>35</v>
      </c>
      <c r="B5" s="48"/>
      <c r="C5" s="48"/>
      <c r="D5" s="48"/>
      <c r="E5" s="48"/>
    </row>
    <row r="6" spans="1:6" ht="18.75" x14ac:dyDescent="0.25">
      <c r="A6" s="48"/>
      <c r="B6" s="48"/>
      <c r="C6" s="48"/>
      <c r="D6" s="48"/>
      <c r="E6" s="48"/>
    </row>
    <row r="7" spans="1:6" ht="7.5" customHeight="1" x14ac:dyDescent="0.25">
      <c r="A7" s="1"/>
    </row>
    <row r="8" spans="1:6" ht="24.75" customHeight="1" x14ac:dyDescent="0.25">
      <c r="A8" s="51" t="s">
        <v>1</v>
      </c>
      <c r="B8" s="51" t="s">
        <v>2</v>
      </c>
      <c r="C8" s="52" t="s">
        <v>3</v>
      </c>
      <c r="D8" s="53"/>
      <c r="E8" s="51" t="s">
        <v>4</v>
      </c>
    </row>
    <row r="9" spans="1:6" ht="62.1" customHeight="1" x14ac:dyDescent="0.25">
      <c r="A9" s="51"/>
      <c r="B9" s="51"/>
      <c r="C9" s="2" t="s">
        <v>5</v>
      </c>
      <c r="D9" s="2" t="s">
        <v>6</v>
      </c>
      <c r="E9" s="51"/>
    </row>
    <row r="10" spans="1:6" ht="24" customHeight="1" x14ac:dyDescent="0.25">
      <c r="A10" s="3" t="s">
        <v>7</v>
      </c>
      <c r="B10" s="4" t="s">
        <v>8</v>
      </c>
      <c r="C10" s="2">
        <f>+C11+C22+C27+C28+C29+C30</f>
        <v>30</v>
      </c>
      <c r="D10" s="2">
        <f>+D11+D22+D27+D28+D29+D30</f>
        <v>0</v>
      </c>
      <c r="E10" s="2"/>
    </row>
    <row r="11" spans="1:6" ht="57" x14ac:dyDescent="0.25">
      <c r="A11" s="25">
        <v>1</v>
      </c>
      <c r="B11" s="6" t="s">
        <v>56</v>
      </c>
      <c r="C11" s="2">
        <f>C12+C16</f>
        <v>6</v>
      </c>
      <c r="D11" s="2">
        <f>D12+D16</f>
        <v>0</v>
      </c>
      <c r="E11" s="2"/>
    </row>
    <row r="12" spans="1:6" ht="18.95" customHeight="1" x14ac:dyDescent="0.25">
      <c r="A12" s="38" t="s">
        <v>57</v>
      </c>
      <c r="B12" s="39" t="s">
        <v>58</v>
      </c>
      <c r="C12" s="2">
        <f>SUM(C13:C15)</f>
        <v>3</v>
      </c>
      <c r="D12" s="2">
        <f>SUM(D13:D15)</f>
        <v>0</v>
      </c>
      <c r="E12" s="2"/>
    </row>
    <row r="13" spans="1:6" ht="105" x14ac:dyDescent="0.25">
      <c r="A13" s="25" t="s">
        <v>59</v>
      </c>
      <c r="B13" s="8" t="s">
        <v>60</v>
      </c>
      <c r="C13" s="40">
        <v>1</v>
      </c>
      <c r="D13" s="2"/>
      <c r="E13" s="2"/>
    </row>
    <row r="14" spans="1:6" ht="45" x14ac:dyDescent="0.25">
      <c r="A14" s="25" t="s">
        <v>59</v>
      </c>
      <c r="B14" s="8" t="s">
        <v>61</v>
      </c>
      <c r="C14" s="40">
        <v>1</v>
      </c>
      <c r="D14" s="2"/>
      <c r="E14" s="2"/>
    </row>
    <row r="15" spans="1:6" ht="30" x14ac:dyDescent="0.25">
      <c r="A15" s="25" t="s">
        <v>59</v>
      </c>
      <c r="B15" s="8" t="s">
        <v>62</v>
      </c>
      <c r="C15" s="40">
        <v>1</v>
      </c>
      <c r="D15" s="2"/>
      <c r="E15" s="2"/>
    </row>
    <row r="16" spans="1:6" ht="30" x14ac:dyDescent="0.25">
      <c r="A16" s="38" t="s">
        <v>63</v>
      </c>
      <c r="B16" s="39" t="s">
        <v>64</v>
      </c>
      <c r="C16" s="2">
        <f>C17+C20+C21</f>
        <v>3</v>
      </c>
      <c r="D16" s="2">
        <f>D17+D20+D21</f>
        <v>0</v>
      </c>
      <c r="E16" s="2"/>
    </row>
    <row r="17" spans="1:16" ht="90" x14ac:dyDescent="0.25">
      <c r="A17" s="25" t="s">
        <v>59</v>
      </c>
      <c r="B17" s="8" t="s">
        <v>65</v>
      </c>
      <c r="C17" s="40">
        <f>SUM(C18:C19)</f>
        <v>1</v>
      </c>
      <c r="D17" s="40">
        <f>SUM(D18:D19)</f>
        <v>0</v>
      </c>
      <c r="E17" s="2"/>
    </row>
    <row r="18" spans="1:16" ht="45" x14ac:dyDescent="0.25">
      <c r="A18" s="25" t="s">
        <v>66</v>
      </c>
      <c r="B18" s="8" t="s">
        <v>67</v>
      </c>
      <c r="C18" s="40">
        <v>0.5</v>
      </c>
      <c r="D18" s="2"/>
      <c r="E18" s="2"/>
    </row>
    <row r="19" spans="1:16" ht="45" x14ac:dyDescent="0.25">
      <c r="A19" s="25" t="s">
        <v>66</v>
      </c>
      <c r="B19" s="8" t="s">
        <v>68</v>
      </c>
      <c r="C19" s="40">
        <v>0.5</v>
      </c>
      <c r="D19" s="2"/>
      <c r="E19" s="2"/>
    </row>
    <row r="20" spans="1:16" ht="45" x14ac:dyDescent="0.25">
      <c r="A20" s="25" t="s">
        <v>59</v>
      </c>
      <c r="B20" s="8" t="s">
        <v>69</v>
      </c>
      <c r="C20" s="40">
        <v>1</v>
      </c>
      <c r="D20" s="2"/>
      <c r="E20" s="2"/>
    </row>
    <row r="21" spans="1:16" x14ac:dyDescent="0.25">
      <c r="A21" s="25" t="s">
        <v>59</v>
      </c>
      <c r="B21" s="8" t="s">
        <v>70</v>
      </c>
      <c r="C21" s="41">
        <v>1</v>
      </c>
      <c r="D21" s="2"/>
      <c r="E21" s="2"/>
    </row>
    <row r="22" spans="1:16" ht="42.75" x14ac:dyDescent="0.25">
      <c r="A22" s="25">
        <v>2</v>
      </c>
      <c r="B22" s="6" t="s">
        <v>71</v>
      </c>
      <c r="C22" s="7">
        <f>SUM(C23:C26)</f>
        <v>6</v>
      </c>
      <c r="D22" s="7">
        <f>SUM(D23:D26)</f>
        <v>0</v>
      </c>
      <c r="E22" s="2"/>
    </row>
    <row r="23" spans="1:16" ht="60" x14ac:dyDescent="0.25">
      <c r="A23" s="42" t="s">
        <v>24</v>
      </c>
      <c r="B23" s="8" t="s">
        <v>72</v>
      </c>
      <c r="C23" s="41">
        <v>2</v>
      </c>
      <c r="D23" s="2"/>
      <c r="E23" s="2"/>
      <c r="F23" s="10"/>
    </row>
    <row r="24" spans="1:16" ht="60" x14ac:dyDescent="0.25">
      <c r="A24" s="42" t="s">
        <v>25</v>
      </c>
      <c r="B24" s="8" t="s">
        <v>73</v>
      </c>
      <c r="C24" s="41">
        <v>1.5</v>
      </c>
      <c r="D24" s="2"/>
      <c r="E24" s="2"/>
      <c r="F24" s="10"/>
      <c r="G24" s="10"/>
      <c r="H24" s="10"/>
      <c r="I24" s="10"/>
      <c r="J24" s="10"/>
      <c r="K24" s="10"/>
      <c r="L24" s="10"/>
      <c r="M24" s="10"/>
      <c r="N24" s="10"/>
      <c r="O24" s="10"/>
      <c r="P24" s="10"/>
    </row>
    <row r="25" spans="1:16" ht="45" x14ac:dyDescent="0.25">
      <c r="A25" s="42" t="s">
        <v>26</v>
      </c>
      <c r="B25" s="8" t="s">
        <v>74</v>
      </c>
      <c r="C25" s="41">
        <v>1.5</v>
      </c>
      <c r="D25" s="2"/>
      <c r="E25" s="2"/>
    </row>
    <row r="26" spans="1:16" ht="30" x14ac:dyDescent="0.25">
      <c r="A26" s="42" t="s">
        <v>27</v>
      </c>
      <c r="B26" s="8" t="s">
        <v>75</v>
      </c>
      <c r="C26" s="41">
        <v>1</v>
      </c>
      <c r="D26" s="2"/>
      <c r="E26" s="2"/>
    </row>
    <row r="27" spans="1:16" ht="85.5" x14ac:dyDescent="0.25">
      <c r="A27" s="25">
        <v>3</v>
      </c>
      <c r="B27" s="6" t="s">
        <v>76</v>
      </c>
      <c r="C27" s="2">
        <v>5</v>
      </c>
      <c r="D27" s="2"/>
      <c r="E27" s="2"/>
    </row>
    <row r="28" spans="1:16" ht="89.45" customHeight="1" x14ac:dyDescent="0.25">
      <c r="A28" s="25">
        <v>4</v>
      </c>
      <c r="B28" s="6" t="s">
        <v>77</v>
      </c>
      <c r="C28" s="2">
        <v>5</v>
      </c>
      <c r="D28" s="2"/>
      <c r="E28" s="2"/>
    </row>
    <row r="29" spans="1:16" ht="111.6" customHeight="1" x14ac:dyDescent="0.25">
      <c r="A29" s="25">
        <v>5</v>
      </c>
      <c r="B29" s="6" t="s">
        <v>78</v>
      </c>
      <c r="C29" s="2">
        <v>5</v>
      </c>
      <c r="D29" s="2"/>
      <c r="E29" s="2"/>
    </row>
    <row r="30" spans="1:16" ht="49.5" customHeight="1" x14ac:dyDescent="0.25">
      <c r="A30" s="25">
        <v>6</v>
      </c>
      <c r="B30" s="6" t="s">
        <v>79</v>
      </c>
      <c r="C30" s="2">
        <v>3</v>
      </c>
      <c r="D30" s="2"/>
      <c r="E30" s="2"/>
    </row>
    <row r="31" spans="1:16" x14ac:dyDescent="0.25">
      <c r="A31" s="21"/>
      <c r="B31" s="22" t="s">
        <v>21</v>
      </c>
      <c r="C31" s="7">
        <f>C10</f>
        <v>30</v>
      </c>
      <c r="D31" s="7">
        <f>D10</f>
        <v>0</v>
      </c>
      <c r="E31" s="2"/>
    </row>
    <row r="32" spans="1:16" ht="30" customHeight="1" x14ac:dyDescent="0.25">
      <c r="A32" s="11" t="s">
        <v>9</v>
      </c>
      <c r="B32" s="12" t="s">
        <v>10</v>
      </c>
      <c r="C32" s="7">
        <f>C33+C36+C49</f>
        <v>70</v>
      </c>
      <c r="D32" s="7">
        <f>D33+D36+D49</f>
        <v>0</v>
      </c>
      <c r="E32" s="2"/>
    </row>
    <row r="33" spans="1:5" ht="57" x14ac:dyDescent="0.25">
      <c r="A33" s="5">
        <v>1</v>
      </c>
      <c r="B33" s="6" t="s">
        <v>11</v>
      </c>
      <c r="C33" s="13">
        <f>SUM(C34:C35)</f>
        <v>10</v>
      </c>
      <c r="D33" s="13">
        <f>SUM(D34:D35)</f>
        <v>0</v>
      </c>
      <c r="E33" s="2"/>
    </row>
    <row r="34" spans="1:5" ht="45" customHeight="1" x14ac:dyDescent="0.25">
      <c r="A34" s="9">
        <v>1.1000000000000001</v>
      </c>
      <c r="B34" s="8" t="s">
        <v>12</v>
      </c>
      <c r="C34" s="14">
        <v>5</v>
      </c>
      <c r="D34" s="2"/>
      <c r="E34" s="2"/>
    </row>
    <row r="35" spans="1:5" ht="30" x14ac:dyDescent="0.25">
      <c r="A35" s="9">
        <v>1.2</v>
      </c>
      <c r="B35" s="8" t="s">
        <v>13</v>
      </c>
      <c r="C35" s="14">
        <v>5</v>
      </c>
      <c r="D35" s="2"/>
      <c r="E35" s="2"/>
    </row>
    <row r="36" spans="1:5" ht="57" x14ac:dyDescent="0.25">
      <c r="A36" s="5">
        <v>2</v>
      </c>
      <c r="B36" s="6" t="s">
        <v>36</v>
      </c>
      <c r="C36" s="13">
        <v>50</v>
      </c>
      <c r="D36" s="13">
        <f>SUM(D49:D49)</f>
        <v>0</v>
      </c>
      <c r="E36" s="2"/>
    </row>
    <row r="37" spans="1:5" s="28" customFormat="1" ht="120.75" customHeight="1" x14ac:dyDescent="0.25">
      <c r="A37" s="29" t="s">
        <v>24</v>
      </c>
      <c r="B37" s="30" t="s">
        <v>37</v>
      </c>
      <c r="C37" s="29">
        <v>2</v>
      </c>
      <c r="D37" s="27"/>
      <c r="E37" s="31"/>
    </row>
    <row r="38" spans="1:5" s="28" customFormat="1" ht="132.75" customHeight="1" x14ac:dyDescent="0.25">
      <c r="A38" s="29" t="s">
        <v>25</v>
      </c>
      <c r="B38" s="30" t="s">
        <v>38</v>
      </c>
      <c r="C38" s="29">
        <v>2.5</v>
      </c>
      <c r="D38" s="27"/>
      <c r="E38" s="31"/>
    </row>
    <row r="39" spans="1:5" s="28" customFormat="1" ht="105.75" customHeight="1" x14ac:dyDescent="0.25">
      <c r="A39" s="29" t="s">
        <v>26</v>
      </c>
      <c r="B39" s="30" t="s">
        <v>39</v>
      </c>
      <c r="C39" s="29">
        <v>3</v>
      </c>
      <c r="D39" s="32"/>
      <c r="E39" s="33"/>
    </row>
    <row r="40" spans="1:5" s="28" customFormat="1" ht="105.75" customHeight="1" x14ac:dyDescent="0.25">
      <c r="A40" s="29" t="s">
        <v>27</v>
      </c>
      <c r="B40" s="30" t="s">
        <v>40</v>
      </c>
      <c r="C40" s="29">
        <v>2</v>
      </c>
      <c r="D40" s="27"/>
      <c r="E40" s="27"/>
    </row>
    <row r="41" spans="1:5" s="28" customFormat="1" ht="89.25" customHeight="1" x14ac:dyDescent="0.25">
      <c r="A41" s="29" t="s">
        <v>49</v>
      </c>
      <c r="B41" s="30" t="s">
        <v>41</v>
      </c>
      <c r="C41" s="29">
        <v>3</v>
      </c>
      <c r="D41" s="27"/>
      <c r="E41" s="31"/>
    </row>
    <row r="42" spans="1:5" s="28" customFormat="1" ht="105.75" customHeight="1" x14ac:dyDescent="0.25">
      <c r="A42" s="29" t="s">
        <v>50</v>
      </c>
      <c r="B42" s="30" t="s">
        <v>42</v>
      </c>
      <c r="C42" s="29">
        <v>2.5</v>
      </c>
      <c r="D42" s="27"/>
      <c r="E42" s="31"/>
    </row>
    <row r="43" spans="1:5" s="28" customFormat="1" ht="70.5" customHeight="1" x14ac:dyDescent="0.25">
      <c r="A43" s="29" t="s">
        <v>51</v>
      </c>
      <c r="B43" s="30" t="s">
        <v>43</v>
      </c>
      <c r="C43" s="29">
        <v>2</v>
      </c>
      <c r="D43" s="27"/>
      <c r="E43" s="31"/>
    </row>
    <row r="44" spans="1:5" s="28" customFormat="1" ht="73.5" customHeight="1" x14ac:dyDescent="0.25">
      <c r="A44" s="29" t="s">
        <v>52</v>
      </c>
      <c r="B44" s="30" t="s">
        <v>44</v>
      </c>
      <c r="C44" s="29">
        <v>2</v>
      </c>
      <c r="D44" s="27"/>
      <c r="E44" s="31"/>
    </row>
    <row r="45" spans="1:5" s="28" customFormat="1" ht="69.75" customHeight="1" x14ac:dyDescent="0.25">
      <c r="A45" s="29" t="s">
        <v>53</v>
      </c>
      <c r="B45" s="30" t="s">
        <v>45</v>
      </c>
      <c r="C45" s="29">
        <v>2</v>
      </c>
      <c r="D45" s="27"/>
      <c r="E45" s="31"/>
    </row>
    <row r="46" spans="1:5" s="28" customFormat="1" ht="68.25" customHeight="1" x14ac:dyDescent="0.25">
      <c r="A46" s="29" t="s">
        <v>14</v>
      </c>
      <c r="B46" s="30" t="s">
        <v>46</v>
      </c>
      <c r="C46" s="29">
        <v>2.5</v>
      </c>
      <c r="D46" s="27"/>
      <c r="E46" s="31"/>
    </row>
    <row r="47" spans="1:5" s="28" customFormat="1" ht="47.25" customHeight="1" x14ac:dyDescent="0.25">
      <c r="A47" s="29" t="s">
        <v>28</v>
      </c>
      <c r="B47" s="30" t="s">
        <v>47</v>
      </c>
      <c r="C47" s="29">
        <v>3.5</v>
      </c>
      <c r="D47" s="27"/>
      <c r="E47" s="31"/>
    </row>
    <row r="48" spans="1:5" s="28" customFormat="1" ht="71.25" customHeight="1" x14ac:dyDescent="0.25">
      <c r="A48" s="29" t="s">
        <v>29</v>
      </c>
      <c r="B48" s="30" t="s">
        <v>48</v>
      </c>
      <c r="C48" s="29">
        <v>3</v>
      </c>
      <c r="D48" s="34"/>
      <c r="E48" s="35"/>
    </row>
    <row r="49" spans="1:6" ht="43.5" x14ac:dyDescent="0.25">
      <c r="A49" s="5">
        <v>3</v>
      </c>
      <c r="B49" s="6" t="s">
        <v>15</v>
      </c>
      <c r="C49" s="23">
        <f>+SUM(C50:C51)</f>
        <v>10</v>
      </c>
      <c r="D49" s="23"/>
      <c r="E49" s="2"/>
    </row>
    <row r="50" spans="1:6" ht="47.25" x14ac:dyDescent="0.25">
      <c r="A50" s="29" t="s">
        <v>54</v>
      </c>
      <c r="B50" s="36" t="s">
        <v>80</v>
      </c>
      <c r="C50" s="29">
        <v>5</v>
      </c>
      <c r="D50" s="37"/>
      <c r="E50" s="37"/>
    </row>
    <row r="51" spans="1:6" ht="56.25" customHeight="1" x14ac:dyDescent="0.25">
      <c r="A51" s="29" t="s">
        <v>55</v>
      </c>
      <c r="B51" s="36" t="s">
        <v>81</v>
      </c>
      <c r="C51" s="29">
        <v>5</v>
      </c>
      <c r="D51" s="37"/>
      <c r="E51" s="37"/>
    </row>
    <row r="52" spans="1:6" x14ac:dyDescent="0.25">
      <c r="A52" s="24"/>
      <c r="B52" s="25" t="s">
        <v>22</v>
      </c>
      <c r="C52" s="13">
        <f>C32</f>
        <v>70</v>
      </c>
      <c r="D52" s="13">
        <f>D32</f>
        <v>0</v>
      </c>
      <c r="E52" s="2"/>
    </row>
    <row r="53" spans="1:6" ht="14.1" customHeight="1" x14ac:dyDescent="0.25">
      <c r="A53" s="15"/>
      <c r="B53" s="16" t="s">
        <v>16</v>
      </c>
      <c r="C53" s="17">
        <f>C52+C31</f>
        <v>100</v>
      </c>
      <c r="D53" s="17">
        <f>D52+D31</f>
        <v>0</v>
      </c>
      <c r="E53" s="2"/>
      <c r="F53" s="10"/>
    </row>
    <row r="54" spans="1:6" ht="115.5" customHeight="1" x14ac:dyDescent="0.25">
      <c r="A54" s="54" t="s">
        <v>23</v>
      </c>
      <c r="B54" s="54"/>
      <c r="C54" s="54"/>
      <c r="D54" s="54"/>
      <c r="E54" s="54"/>
      <c r="F54" s="10"/>
    </row>
    <row r="55" spans="1:6" ht="15.75" x14ac:dyDescent="0.25">
      <c r="A55" s="18" t="s">
        <v>17</v>
      </c>
      <c r="B55" s="18"/>
      <c r="C55" s="18"/>
      <c r="D55" s="18"/>
      <c r="E55" s="18"/>
    </row>
    <row r="56" spans="1:6" ht="39" customHeight="1" x14ac:dyDescent="0.25">
      <c r="A56" s="49" t="s">
        <v>18</v>
      </c>
      <c r="B56" s="49"/>
      <c r="C56" s="49"/>
      <c r="D56" s="49"/>
      <c r="E56" s="49"/>
    </row>
    <row r="57" spans="1:6" ht="19.5" x14ac:dyDescent="0.25">
      <c r="A57" s="19" t="s">
        <v>19</v>
      </c>
      <c r="B57" s="50" t="s">
        <v>20</v>
      </c>
      <c r="C57" s="50"/>
      <c r="D57" s="50"/>
      <c r="E57" s="50"/>
      <c r="F57" s="20"/>
    </row>
  </sheetData>
  <mergeCells count="16">
    <mergeCell ref="A4:E4"/>
    <mergeCell ref="A5:E5"/>
    <mergeCell ref="A56:E56"/>
    <mergeCell ref="B57:E57"/>
    <mergeCell ref="A6:E6"/>
    <mergeCell ref="A8:A9"/>
    <mergeCell ref="B8:B9"/>
    <mergeCell ref="C8:D8"/>
    <mergeCell ref="E8:E9"/>
    <mergeCell ref="A54:E54"/>
    <mergeCell ref="A1:B1"/>
    <mergeCell ref="C1:F1"/>
    <mergeCell ref="C2:F2"/>
    <mergeCell ref="C3:F3"/>
    <mergeCell ref="A2:B2"/>
    <mergeCell ref="A3:B3"/>
  </mergeCells>
  <phoneticPr fontId="1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2025-10-15T10:36:37Z</dcterms:created>
  <dcterms:modified xsi:type="dcterms:W3CDTF">2025-11-21T09:10:08Z</dcterms:modified>
</cp:coreProperties>
</file>